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17220" windowHeight="8496"/>
  </bookViews>
  <sheets>
    <sheet name="Sheet1" sheetId="1" r:id="rId1"/>
    <sheet name="Sheet2" sheetId="2" r:id="rId2"/>
    <sheet name="Sheet3" sheetId="3" r:id="rId3"/>
  </sheets>
  <definedNames>
    <definedName name="_xlnm.Print_Area" localSheetId="0">Sheet1!$A$1:$H$101</definedName>
  </definedNames>
  <calcPr calcId="144525"/>
</workbook>
</file>

<file path=xl/calcChain.xml><?xml version="1.0" encoding="utf-8"?>
<calcChain xmlns="http://schemas.openxmlformats.org/spreadsheetml/2006/main">
  <c r="C15" i="1" l="1"/>
  <c r="B15" i="1"/>
  <c r="G80" i="1" l="1"/>
  <c r="G78" i="1"/>
  <c r="G75" i="1"/>
  <c r="G72" i="1"/>
  <c r="F68" i="1"/>
  <c r="F69" i="1"/>
  <c r="G46" i="1"/>
  <c r="G47" i="1"/>
  <c r="G48" i="1"/>
  <c r="G49" i="1"/>
  <c r="G50" i="1"/>
  <c r="G51" i="1"/>
  <c r="G52" i="1"/>
  <c r="G53" i="1"/>
  <c r="G54" i="1"/>
  <c r="G55" i="1"/>
  <c r="G56" i="1"/>
  <c r="G57" i="1"/>
  <c r="G58" i="1"/>
  <c r="G59" i="1"/>
  <c r="G60" i="1"/>
  <c r="G61" i="1"/>
  <c r="G62" i="1"/>
  <c r="G63" i="1"/>
  <c r="G64" i="1"/>
  <c r="G65" i="1"/>
  <c r="G66" i="1"/>
  <c r="G67" i="1"/>
  <c r="G68" i="1"/>
  <c r="G69" i="1"/>
  <c r="F46" i="1"/>
  <c r="F47" i="1"/>
  <c r="F48" i="1"/>
  <c r="F49" i="1"/>
  <c r="F50" i="1"/>
  <c r="F51" i="1"/>
  <c r="F52" i="1"/>
  <c r="F53" i="1"/>
  <c r="F54" i="1"/>
  <c r="F55" i="1"/>
  <c r="F56" i="1"/>
  <c r="F57" i="1"/>
  <c r="F58" i="1"/>
  <c r="F59" i="1"/>
  <c r="F60" i="1"/>
  <c r="F61" i="1"/>
  <c r="F62" i="1"/>
  <c r="F63" i="1"/>
  <c r="F64" i="1"/>
  <c r="F65" i="1"/>
  <c r="F66" i="1"/>
  <c r="F67" i="1"/>
  <c r="G45" i="1"/>
  <c r="F45" i="1"/>
  <c r="G40" i="1"/>
  <c r="G41" i="1"/>
  <c r="G42" i="1"/>
  <c r="G43" i="1"/>
  <c r="G44" i="1"/>
  <c r="G39" i="1"/>
  <c r="F40" i="1"/>
  <c r="F41" i="1"/>
  <c r="F42" i="1"/>
  <c r="F43" i="1"/>
  <c r="F44" i="1"/>
  <c r="F39" i="1"/>
  <c r="F31" i="1"/>
  <c r="F32" i="1"/>
  <c r="F33" i="1"/>
  <c r="F34" i="1"/>
  <c r="F35" i="1"/>
  <c r="F30" i="1"/>
  <c r="G19" i="1"/>
  <c r="G20" i="1"/>
  <c r="G21" i="1"/>
  <c r="G22" i="1"/>
  <c r="G23" i="1"/>
  <c r="G24" i="1"/>
  <c r="G25" i="1"/>
  <c r="G18" i="1"/>
  <c r="F19" i="1"/>
  <c r="F20" i="1"/>
  <c r="F21" i="1"/>
  <c r="F22" i="1"/>
  <c r="F23" i="1"/>
  <c r="F24" i="1"/>
  <c r="F25" i="1"/>
  <c r="F18" i="1"/>
</calcChain>
</file>

<file path=xl/sharedStrings.xml><?xml version="1.0" encoding="utf-8"?>
<sst xmlns="http://schemas.openxmlformats.org/spreadsheetml/2006/main" count="120" uniqueCount="109">
  <si>
    <t>I. THÔNG TIN CHUNG</t>
  </si>
  <si>
    <t>II. NỘI DUNG CUNG CẤP THÔNG TIN</t>
  </si>
  <si>
    <t xml:space="preserve">      1. Về kinh phí hoạt động của Liên hiệp Hội giai đoạn 2020-2022?</t>
  </si>
  <si>
    <t>Kinh phí hoạt động của Liên hiệp Hội</t>
  </si>
  <si>
    <t>Tổng số (triệu đồng)</t>
  </si>
  <si>
    <t xml:space="preserve">Trong đó </t>
  </si>
  <si>
    <t>NSNN cấp/hỗ trợ</t>
  </si>
  <si>
    <t xml:space="preserve">Nguồn do hội viên đóng góp </t>
  </si>
  <si>
    <t>Nguồn vận động, tài trợ và nguồn hợp pháp khác</t>
  </si>
  <si>
    <t>Năm 2020</t>
  </si>
  <si>
    <t>Năm 2021</t>
  </si>
  <si>
    <t>Năm 2022</t>
  </si>
  <si>
    <t>Tổng cộng</t>
  </si>
  <si>
    <t>2. Cơ chế, chính sách cho hoạt động và hoạt động phối hợp của Liên hiệp hội địa phương</t>
  </si>
  <si>
    <t>Nội dung</t>
  </si>
  <si>
    <t>Ghi chú</t>
  </si>
  <si>
    <t>Được cấp kinh phí hoạt động hằng năm từ NSNN</t>
  </si>
  <si>
    <t>Được bố trí trụ sở làm việc</t>
  </si>
  <si>
    <t>Được bố trí ô tô phục vụ công tác</t>
  </si>
  <si>
    <t>UBND tỉnh ban hành Quy định về hoạt động tư vấn, phản biện và giám định xã hội của Liên hiệp hội</t>
  </si>
  <si>
    <t>UBND tỉnh ban hành Đề án, Chương trình, Kế hoạch về phổ biến kiến thức KHCN</t>
  </si>
  <si>
    <t>UBND tỉnh ban hành Quy định về giải thưởng KH&amp;CN của tỉnh</t>
  </si>
  <si>
    <t>UBND tỉnh ban hành Quy định về tôn vinh trí thức</t>
  </si>
  <si>
    <t>UBND tỉnh ban hành Kế hoạch về tổ chức hội thi STKT và Cuộc thi ST TTN, NĐ hằng năm</t>
  </si>
  <si>
    <t>3. Kết quả hoạt động của Liên hiệp Hội giai đoạn 2020-2022?</t>
  </si>
  <si>
    <t>Tổng số  3 năm</t>
  </si>
  <si>
    <t>Nội dung thực hiện chủ yếu</t>
  </si>
  <si>
    <t>Tư vấn, phản biện chính sách (số nhiệm vụ)</t>
  </si>
  <si>
    <t>Giám định xã hội (số cuộc)</t>
  </si>
  <si>
    <t>Hội nghị thông tin chuyên đề (hội nghị)</t>
  </si>
  <si>
    <t>Hội nghị tập huấn, phổ biến kiến thức (hội nghị/lớp)</t>
  </si>
  <si>
    <t>Đề tài, dự án nghiên cứu khoa học (SL)</t>
  </si>
  <si>
    <t>Hội thảo khoa học (SL)</t>
  </si>
  <si>
    <t>Khác</t>
  </si>
  <si>
    <t>4. Nội dung phối hợp hoạt động của Liên hiệp Hội giai đoạn 2020-2022?</t>
  </si>
  <si>
    <t xml:space="preserve">Nội dung phối hợp </t>
  </si>
  <si>
    <t>Đơn vị phối hợp thực hiện</t>
  </si>
  <si>
    <t>4.1. Tư vấn, phản biện và GĐXH</t>
  </si>
  <si>
    <t>Cơ quan chủ trì xây dựng đề án, chương trình, quy hoạch</t>
  </si>
  <si>
    <t>Sở Kế hoạch và Đầu tư</t>
  </si>
  <si>
    <t>Sở Xây dựng</t>
  </si>
  <si>
    <t>Các ban của HĐND tỉnh</t>
  </si>
  <si>
    <t>Các ban Đảng thuộc Tỉnh ủy</t>
  </si>
  <si>
    <t>Các huyện, thành ủy, UBND cấp huyện</t>
  </si>
  <si>
    <t>4.2. Thông tin chuyên đề; Tập huấn kỹ thuật và phổ biến kiến thức</t>
  </si>
  <si>
    <t>Các hội thành viên, hội viên tập thể</t>
  </si>
  <si>
    <t>Sở Khoa học và CN</t>
  </si>
  <si>
    <t>Sở Nông nghiệp và PTNT</t>
  </si>
  <si>
    <t>UBND cấp huyện, cấp xã nơi địa bàn triển khai</t>
  </si>
  <si>
    <t>4.3. Đề tài, dự án nghiên cứu khoa học</t>
  </si>
  <si>
    <t>Các Viện nghiên cứu, đơn vị ở Trung ương</t>
  </si>
  <si>
    <t>Trường ĐH, CĐ trên địa bàn</t>
  </si>
  <si>
    <t>4.4. Hội thảo khoa học</t>
  </si>
  <si>
    <t>4.5. Tổ chức giải thưởng, hội thi, cuộc thi STKT</t>
  </si>
  <si>
    <t>Sở Giáo dục và Đào tạo</t>
  </si>
  <si>
    <t>Liên đoàn Lao động tỉnh</t>
  </si>
  <si>
    <t>Tỉnh đoàn Thanh niên</t>
  </si>
  <si>
    <t>UBND cấp huyện</t>
  </si>
  <si>
    <t>5. Phương thức phối hợp hoạt động của Liên hiệp Hội giai đoạn 2020-2022?</t>
  </si>
  <si>
    <t>Phương thức phối hợp</t>
  </si>
  <si>
    <t xml:space="preserve">Các đơn vị đã ký kết </t>
  </si>
  <si>
    <t xml:space="preserve">Ký kết chương trình phối hợp theo giai đoạn </t>
  </si>
  <si>
    <t>Ký kết chương trình phối hợp theo từng năm</t>
  </si>
  <si>
    <t>Trao đổi, hợp tác thực hiện nội dung phối hợp riêng lẻ</t>
  </si>
  <si>
    <t>Thực hiện phối hợp theo nhiệm vụ cấp trên giao</t>
  </si>
  <si>
    <t>6. Theo đồng chí, để nâng cao chất lượng, hiệu quả hoạt động phối hợp của Liên hiệp Hội cấp tỉnh với các sở, ban, ngành, đoàn thể địa phương cần kiến nghị với cấp có thẩm quyền nội dung gì?</t>
  </si>
  <si>
    <t>- Đối với Liên hiệp các Hội Khoa học và Kỹ thuật Việt Nam</t>
  </si>
  <si>
    <t>- Đối với Tỉnh ủy, UBND cấp tỉnh</t>
  </si>
  <si>
    <t>Đối với Liên hiệp các hội Khoa học và Kỹ thuật các tỉnh, thành phố</t>
  </si>
  <si>
    <t>(phiếu xin ý kiến đối với tổ chức hội)</t>
  </si>
  <si>
    <t>TỔNG HỢP PHIẾU ĐIỀU TRA, KHẢO SÁT</t>
  </si>
  <si>
    <t>Có (SL)</t>
  </si>
  <si>
    <t>Không (SL)</t>
  </si>
  <si>
    <t>Tỷ lệ</t>
  </si>
  <si>
    <t>Lĩnh vực hoạt động (do LHH chủ trì thực hiện)</t>
  </si>
  <si>
    <t>Đơn vị phối hợp chính khác (ghi rõ):</t>
  </si>
  <si>
    <t xml:space="preserve">Đơn vị phối hợp chính khác (ghi rõ): </t>
  </si>
  <si>
    <t>Tỷ lệ (có)</t>
  </si>
  <si>
    <t xml:space="preserve">Khác: </t>
  </si>
  <si>
    <t>Bình quân /đơn vị /năm</t>
  </si>
  <si>
    <t>Cao nhất</t>
  </si>
  <si>
    <t>Thấp nhất</t>
  </si>
  <si>
    <t>Các văn bản QPPL của HĐND, UBND tỉnh; dự án luật do đoàn Đại biểu Quốc hội đề nghị; các đề án của Tỉnh ủy; Đề án Quy hoạch tỉnh, các chính sách đào tạo, thu hút nguồn nhân lực, phát triển nông nghiệp;dự thảo văn kiện Đại hội Đảng bộ tỉnh; dự thảo Luật, Nghị quyết của Hội đồng UBND;Đề án phát triển KHCN tỉnh ;Khoa học công nghệ, giáo dục đào tạo, phát triển nguồn nhân lực của Tỉnh ;Dự thảo báo cáo chính trị của đại hội Đảng bộ tỉnh và của Đoàn thanh niên, quy hoạch của tỉnh</t>
  </si>
  <si>
    <t>Thông tin chuyên đề về tình hình, đóng góp giải pháp phát triển kinh tế, chính trị, xã hội của thành phố và lĩnh vực khoa học công nghệ, bảo vệ môi trường</t>
  </si>
  <si>
    <t>Các dự án, công trình xây dựng của tỉnh. Đánh giá chất lượng, hiệu quả của dự án</t>
  </si>
  <si>
    <t>Tuyên truyền giải pháp khoa học kỹ thuật, Chuyển đổi số, Y học, chăn nuôi thủy sản;Lao động việc làm ở nông thôn – Thực trạng và giải pháp;Ứng dụng những thành tựu Khoa học kỹ thuật để nâng cao hiệu quả trong nuôi tôm;Định hướng phát triển mô hình Hợp tác xã thông minh qua chuyển đổi số ;Thực trạng phát triển nông nghiệp công nghệ cao;Vai trò của phụ nữ trong phát triển kinh tế ở thời đại hiện nay;Khai thác lợi thế phát triển du lịch nông nghiệp;Giới thiệu công nghệ sấy bằng năng lượng mặt trời trong sản xuất nông, thủy sản;Ứng dụng công nghệ kè bê tông cốt phi kim thành mỏng đúc sẵn,Hội thảo khoa học về phát triển thủy điện.....</t>
  </si>
  <si>
    <t>Ứng dụng chuyển giao công nghệ, thành tựu và hoạt động thuộc lĩnh vực của các hội thành viên, đơn vị trực thuộc;Tuyên truyền ứng dụng khoa học kỹ thuật vào sản xuất; kỹ thuật sử dụng phân bón; phổ biến kiến thức khoa học và công nghệ, hoạt động khởi nghiệp đổi mới sáng tạo, phát minh sáng chế; giới thiệu, phổ biến các mô hình sản xuất, kỹ thuật chăn nuôi, trồng trọt mới; các kiến thức về nông lâm ngư nghiệp, bảo vệ môi trường và xây dựng nông thôn mới; chăm sóc sức sinh sản, sức khỏe cộng đồng.Hội nghị tập huấn nghiệp vụ báo chí về công tác thông tin, phổ biến kiến thức KHCN</t>
  </si>
  <si>
    <t>Ứng dụng quy trình tiền xử lý và sấy thăng hoa để nâng cao giá trị sản phẩm đông trùng hạ thảo trên địa bàn huyện Hòa Vang (TP. Đà Nẵng); Đề tài nghiên cứu khoa học cấp tỉnh: “Đánh giá việc thực hiện Nghị quyết Đại hội Đảng bộ tỉnh Bến Tre lần thứ X (nhiệm kỳ 2015-2020);Nghiên cứu giải pháp thúc đẩy hoạt động chuyển giao, ứng dụng, đổi mới công nghệ tại thành phố Cần Thơ;Quản lý và sử dụng đội ngũ trí thức tỉnh Bà Rịa-Vũng Tàu phục vụ sự nghiệp công nghiệp hóa, hiện đại hóa và hội nhập quốc tế.....Nghiên cứu thực trạng và giải pháp hỗ trợ, chăm sóc, giáo dục cho trẻ tự kỷ trên địa bàn tỉnh Lào Cai</t>
  </si>
  <si>
    <t>Đài Phát Thanh và Truyền hình tỉnh; các UBND huyện, Tp. Hiệp hội Doanh nghiệp tỉnh; Sở Công thương; Đoàn Đại biểu Quốc hội và HĐND tỉnh;Liên Minh hợp tác xã.</t>
  </si>
  <si>
    <t>Các ban Đảng thuộc Tỉnh ủy
Các đơn vị có Đảng đoàn
 Các Huyện ủy, Thành ủy
Khối thi đua các tổ chức hội  của tỉnh</t>
  </si>
  <si>
    <t>Văn phòng UBND tỉnh và MTTQ tỉnh</t>
  </si>
  <si>
    <t>UB MTTQ tỉnh</t>
  </si>
  <si>
    <t>Hội thành viên</t>
  </si>
  <si>
    <t>Sở NN &amp;PTNT</t>
  </si>
  <si>
    <t>Sở TN&amp;MT,phòng GD&amp;ĐT, Hội Nông dân, Đoàn thanh niên, Hội Phụ nữ</t>
  </si>
  <si>
    <t xml:space="preserve">Ủy ban MTTQ Việt Nam tỉnh;Liên đoàn Lao động tỉnh;Tỉnh đoàn;Các sở, ngành: KH&amp;CN, GD&amp;ĐT, TT&amp;TT, VHTTDL; NN&amp;PTNT, TN&amp;MT, Công Thương, Y tế, Liên mimh HTX, Trường ĐH Tây Bắc;Viện Mekong;Dự án VIE 036; Liên hiệp Hội Việt Nam; Công ty cổ phần phân bón và hóa chất dầu khí miền Bắc;Các ban Đảng thuộc Đảng bộ thành phố, các Sở, ban, ngành; Thành Đoàn;
Hiệp hội doanh nghiệp.Sở Xây dựng;Sở Tài chính;Ủy ban nhân dân các huyện, thị thành phố trong tỉnh;Sở Y tế;Viện Mekong
</t>
  </si>
  <si>
    <t>Sở, ban, ngành, đoàn thể tỉnh; Sở Tài nguyên và Môi trường</t>
  </si>
  <si>
    <t>Sở KH&amp;CN</t>
  </si>
  <si>
    <t>Cơ chế, chính sách khác (đề nghị ghi rõ):Tác giả đạt từ giải ba trở lên của Hội thi, Cuộc thi được công nhận khi nộp hồ sơ xét sáng kiến cấp tỉnh;Tiếp xúc, gặp gỡ, tham vấn và đối thoại giữa lãnh đạo tỉnh với đội ngũ trí thức</t>
  </si>
  <si>
    <t xml:space="preserve">Ban quản lý khu công nghiệp; </t>
  </si>
  <si>
    <t>Sở Nội vụ, Sở TT&amp;TTSở Tài nguyên và Môi trường,  Sở Nông nghiệp và Phát triển Nông thôn, Báo, Đài Phát thanh-Truyền hình…Đảng ủy khối các CQ-DN,Sở Công thương.</t>
  </si>
  <si>
    <t>Liên đoàn Lao động tỉnh; Hội Nông dân tỉnh;Sở Nông nghiệp và Phát triển nông thôn, Sở Thông tin và truyền thông…</t>
  </si>
  <si>
    <t xml:space="preserve">Sở Tài nguyên và Môi trường
 Sở Khoa học và Công nghệ
Sở Nông nghiệp và Phát triển nông thôn;Ban Tuyên giáo tỉnh ủy; Sở GD&amp;DT; Các hội thành viên;Đảngủy Khối Doanh nghiệp tỉnh;Ủy ban Mặt trận Tổ quốc tỉnh
</t>
  </si>
  <si>
    <t xml:space="preserve"> Ủy ban Mặt trận Tổ quốc 
 Sở Khoa học và Công nghệ 
Ban Tuyên giáo Tỉnh uỷ; Sở Tài nguyên và Môi trường;
</t>
  </si>
  <si>
    <t>Bình quân/đơn vị/năm</t>
  </si>
  <si>
    <t>Tỷ lệ có</t>
  </si>
  <si>
    <t>Tỷ lệ ko</t>
  </si>
  <si>
    <t xml:space="preserve">Tổng số phiếu thu về: </t>
  </si>
  <si>
    <t>Sở Tài chính, Liên hiệp Phụ nữ tỉnh , Sở Văn hóa, Thể thao và Du lịch; Sở Giáo dục và Đào tạo; Liên đoàn Lao động tỉnh; Tỉnh đoàn.Sở Lao động - Thương binh và Xã hội; Sở Y tế; UBND thành phố 
 Liên minh Hợp tác xã tỉnh; VP UBND tỉnh; Hội Nông dân; Sở KHCN; Sở TT&amp;TT, Báo, Đài truyền hình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</si>
</sst>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_);_(* \(#,##0\);_(* &quot;-&quot;??_);_(@_)"/>
    <numFmt numFmtId="166" formatCode="0.0%"/>
  </numFmts>
  <fonts count="10" x14ac:knownFonts="1">
    <font>
      <sz val="11"/>
      <color theme="1"/>
      <name val="Calibri"/>
      <family val="2"/>
      <charset val="163"/>
      <scheme val="minor"/>
    </font>
    <font>
      <b/>
      <sz val="14"/>
      <color theme="1"/>
      <name val="Times New Roman"/>
      <family val="1"/>
    </font>
    <font>
      <sz val="14"/>
      <color theme="1"/>
      <name val="Times New Roman"/>
      <family val="1"/>
    </font>
    <font>
      <b/>
      <sz val="13"/>
      <color theme="1"/>
      <name val="Times New Roman"/>
      <family val="1"/>
    </font>
    <font>
      <sz val="13"/>
      <color theme="1"/>
      <name val="Times New Roman"/>
      <family val="1"/>
    </font>
    <font>
      <b/>
      <i/>
      <sz val="14"/>
      <color theme="1"/>
      <name val="Times New Roman"/>
      <family val="1"/>
    </font>
    <font>
      <b/>
      <sz val="11"/>
      <color theme="1"/>
      <name val="Calibri"/>
      <family val="2"/>
      <scheme val="minor"/>
    </font>
    <font>
      <sz val="11"/>
      <color theme="1"/>
      <name val="Calibri"/>
      <family val="2"/>
      <charset val="163"/>
      <scheme val="minor"/>
    </font>
    <font>
      <b/>
      <sz val="14"/>
      <color theme="1"/>
      <name val="Calibri"/>
      <family val="2"/>
      <scheme val="minor"/>
    </font>
    <font>
      <sz val="12"/>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3">
    <xf numFmtId="0" fontId="0" fillId="0" borderId="0"/>
    <xf numFmtId="164" fontId="7" fillId="0" borderId="0" applyFont="0" applyFill="0" applyBorder="0" applyAlignment="0" applyProtection="0"/>
    <xf numFmtId="9" fontId="7" fillId="0" borderId="0" applyFont="0" applyFill="0" applyBorder="0" applyAlignment="0" applyProtection="0"/>
  </cellStyleXfs>
  <cellXfs count="53">
    <xf numFmtId="0" fontId="0" fillId="0" borderId="0" xfId="0"/>
    <xf numFmtId="0" fontId="1" fillId="0" borderId="0" xfId="0" applyFont="1" applyAlignment="1">
      <alignment horizontal="justify" vertical="center"/>
    </xf>
    <xf numFmtId="0" fontId="1" fillId="0" borderId="0" xfId="0" applyFont="1" applyAlignment="1">
      <alignment vertical="center"/>
    </xf>
    <xf numFmtId="0" fontId="2" fillId="0" borderId="0" xfId="0" applyFont="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xf numFmtId="0" fontId="1" fillId="0" borderId="1" xfId="0" applyFont="1" applyBorder="1" applyAlignment="1">
      <alignment horizontal="center" vertical="center" wrapText="1"/>
    </xf>
    <xf numFmtId="0" fontId="0" fillId="0" borderId="1" xfId="0" applyBorder="1" applyAlignment="1"/>
    <xf numFmtId="165" fontId="2" fillId="0" borderId="1" xfId="1" applyNumberFormat="1" applyFont="1" applyBorder="1" applyAlignment="1">
      <alignment horizontal="center" vertical="center" wrapText="1"/>
    </xf>
    <xf numFmtId="0" fontId="4" fillId="0" borderId="1" xfId="0" applyFont="1" applyBorder="1" applyAlignment="1">
      <alignment horizontal="right" vertical="center" wrapText="1"/>
    </xf>
    <xf numFmtId="0" fontId="6" fillId="0" borderId="0" xfId="0" applyFont="1"/>
    <xf numFmtId="0" fontId="8" fillId="0" borderId="0" xfId="0" applyFont="1" applyAlignment="1">
      <alignment horizontal="center" vertical="center"/>
    </xf>
    <xf numFmtId="165" fontId="0" fillId="0" borderId="1" xfId="1" applyNumberFormat="1" applyFont="1" applyBorder="1" applyAlignment="1"/>
    <xf numFmtId="9" fontId="2" fillId="0" borderId="1" xfId="2" applyFont="1" applyBorder="1" applyAlignment="1">
      <alignment horizontal="center" vertical="center" wrapText="1"/>
    </xf>
    <xf numFmtId="9" fontId="0" fillId="0" borderId="1" xfId="2" applyFont="1" applyBorder="1"/>
    <xf numFmtId="2" fontId="0" fillId="0" borderId="1" xfId="0" applyNumberFormat="1" applyBorder="1" applyAlignment="1">
      <alignment horizontal="center" vertical="center"/>
    </xf>
    <xf numFmtId="166" fontId="0" fillId="0" borderId="1" xfId="2" applyNumberFormat="1" applyFont="1" applyBorder="1" applyAlignment="1">
      <alignment horizontal="center" vertical="center"/>
    </xf>
    <xf numFmtId="165"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0" borderId="2" xfId="0" applyFont="1" applyBorder="1" applyAlignment="1">
      <alignment horizontal="left" vertical="center" wrapText="1"/>
    </xf>
    <xf numFmtId="0" fontId="2" fillId="0" borderId="0" xfId="0" applyFont="1" applyAlignment="1">
      <alignment horizontal="center" vertical="center"/>
    </xf>
    <xf numFmtId="0" fontId="2" fillId="0" borderId="1" xfId="0" applyFont="1" applyBorder="1" applyAlignment="1">
      <alignment vertical="top"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left" vertical="center" wrapText="1"/>
    </xf>
    <xf numFmtId="0" fontId="5" fillId="0" borderId="1" xfId="0" applyFont="1" applyBorder="1" applyAlignment="1">
      <alignment horizontal="center" vertical="center" wrapText="1"/>
    </xf>
    <xf numFmtId="9" fontId="0" fillId="0" borderId="3" xfId="2" applyFont="1" applyBorder="1" applyAlignment="1">
      <alignment horizontal="center" vertical="center"/>
    </xf>
    <xf numFmtId="9" fontId="0" fillId="0" borderId="4" xfId="2" applyFont="1" applyBorder="1" applyAlignment="1">
      <alignment horizontal="center" vertical="center"/>
    </xf>
    <xf numFmtId="0" fontId="2" fillId="0" borderId="0" xfId="0" applyFont="1" applyAlignment="1">
      <alignment horizontal="left" vertical="center"/>
    </xf>
    <xf numFmtId="0" fontId="1" fillId="0" borderId="2" xfId="0" applyFont="1" applyBorder="1" applyAlignment="1">
      <alignment horizontal="center" vertical="center"/>
    </xf>
    <xf numFmtId="0" fontId="1" fillId="0" borderId="1" xfId="0" applyFont="1" applyBorder="1" applyAlignment="1">
      <alignment horizontal="center"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Border="1" applyAlignment="1">
      <alignment horizontal="left" vertical="center" wrapText="1"/>
    </xf>
    <xf numFmtId="0" fontId="2" fillId="0" borderId="11"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166" fontId="0" fillId="0" borderId="3" xfId="2" applyNumberFormat="1" applyFont="1" applyBorder="1" applyAlignment="1">
      <alignment horizontal="center" vertical="center"/>
    </xf>
    <xf numFmtId="166" fontId="0" fillId="0" borderId="12" xfId="2" applyNumberFormat="1" applyFont="1" applyBorder="1" applyAlignment="1">
      <alignment horizontal="center" vertical="center"/>
    </xf>
    <xf numFmtId="166" fontId="0" fillId="0" borderId="4" xfId="2" applyNumberFormat="1" applyFont="1" applyBorder="1" applyAlignment="1">
      <alignment horizontal="center" vertical="center"/>
    </xf>
    <xf numFmtId="0" fontId="0" fillId="0" borderId="0" xfId="0" applyAlignment="1">
      <alignment horizontal="left"/>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02"/>
  <sheetViews>
    <sheetView tabSelected="1" topLeftCell="C1" workbookViewId="0">
      <selection activeCell="J1" sqref="J1:N1048576"/>
    </sheetView>
  </sheetViews>
  <sheetFormatPr defaultRowHeight="14.4" x14ac:dyDescent="0.3"/>
  <cols>
    <col min="1" max="1" width="15.44140625" customWidth="1"/>
    <col min="2" max="2" width="11.109375" customWidth="1"/>
    <col min="3" max="3" width="13.109375" customWidth="1"/>
    <col min="4" max="4" width="10.6640625" customWidth="1"/>
    <col min="5" max="5" width="18.6640625" customWidth="1"/>
    <col min="6" max="6" width="10" customWidth="1"/>
    <col min="7" max="7" width="10.21875" customWidth="1"/>
    <col min="8" max="8" width="7.77734375" customWidth="1"/>
  </cols>
  <sheetData>
    <row r="2" spans="1:9" ht="17.399999999999999" x14ac:dyDescent="0.3">
      <c r="A2" s="31" t="s">
        <v>70</v>
      </c>
      <c r="B2" s="31"/>
      <c r="C2" s="31"/>
      <c r="D2" s="31"/>
      <c r="E2" s="31"/>
      <c r="F2" s="31"/>
      <c r="G2" s="31"/>
    </row>
    <row r="3" spans="1:9" ht="36.6" customHeight="1" x14ac:dyDescent="0.3">
      <c r="A3" s="32" t="s">
        <v>68</v>
      </c>
      <c r="B3" s="32"/>
      <c r="C3" s="32"/>
      <c r="D3" s="32"/>
      <c r="E3" s="32"/>
      <c r="F3" s="32"/>
      <c r="G3" s="32"/>
    </row>
    <row r="4" spans="1:9" ht="17.399999999999999" x14ac:dyDescent="0.3">
      <c r="A4" s="31" t="s">
        <v>69</v>
      </c>
      <c r="B4" s="31"/>
      <c r="C4" s="31"/>
      <c r="D4" s="31"/>
      <c r="E4" s="31"/>
      <c r="F4" s="31"/>
      <c r="G4" s="31"/>
    </row>
    <row r="5" spans="1:9" ht="17.399999999999999" x14ac:dyDescent="0.3">
      <c r="A5" s="1"/>
    </row>
    <row r="6" spans="1:9" ht="17.399999999999999" x14ac:dyDescent="0.3">
      <c r="A6" s="31" t="s">
        <v>0</v>
      </c>
      <c r="B6" s="31"/>
      <c r="C6" s="31"/>
      <c r="D6" s="31"/>
      <c r="E6" s="31"/>
      <c r="F6" s="31"/>
      <c r="G6" s="31"/>
    </row>
    <row r="7" spans="1:9" ht="18" x14ac:dyDescent="0.3">
      <c r="A7" s="29" t="s">
        <v>107</v>
      </c>
      <c r="B7" s="29"/>
      <c r="C7" s="29"/>
      <c r="D7" s="29"/>
      <c r="E7" s="29"/>
      <c r="F7" s="29"/>
      <c r="G7" s="29"/>
      <c r="H7" s="15">
        <v>50</v>
      </c>
      <c r="I7" s="14"/>
    </row>
    <row r="8" spans="1:9" ht="17.399999999999999" x14ac:dyDescent="0.3">
      <c r="A8" s="31" t="s">
        <v>1</v>
      </c>
      <c r="B8" s="31"/>
      <c r="C8" s="31"/>
      <c r="D8" s="31"/>
      <c r="E8" s="31"/>
      <c r="F8" s="31"/>
      <c r="G8" s="31"/>
    </row>
    <row r="9" spans="1:9" ht="17.399999999999999" x14ac:dyDescent="0.3">
      <c r="A9" s="31" t="s">
        <v>2</v>
      </c>
      <c r="B9" s="31"/>
      <c r="C9" s="31"/>
      <c r="D9" s="31"/>
      <c r="E9" s="31"/>
      <c r="F9" s="31"/>
      <c r="G9" s="31"/>
    </row>
    <row r="10" spans="1:9" ht="16.8" x14ac:dyDescent="0.3">
      <c r="A10" s="26" t="s">
        <v>3</v>
      </c>
      <c r="B10" s="26" t="s">
        <v>4</v>
      </c>
      <c r="C10" s="26" t="s">
        <v>5</v>
      </c>
      <c r="D10" s="26"/>
      <c r="E10" s="26"/>
      <c r="F10" s="23" t="s">
        <v>79</v>
      </c>
      <c r="G10" s="23" t="s">
        <v>80</v>
      </c>
      <c r="H10" s="23" t="s">
        <v>81</v>
      </c>
    </row>
    <row r="11" spans="1:9" ht="124.95" customHeight="1" x14ac:dyDescent="0.3">
      <c r="A11" s="26"/>
      <c r="B11" s="26"/>
      <c r="C11" s="4" t="s">
        <v>6</v>
      </c>
      <c r="D11" s="4" t="s">
        <v>7</v>
      </c>
      <c r="E11" s="4" t="s">
        <v>8</v>
      </c>
      <c r="F11" s="24"/>
      <c r="G11" s="24"/>
      <c r="H11" s="24"/>
    </row>
    <row r="12" spans="1:9" ht="18" x14ac:dyDescent="0.3">
      <c r="A12" s="5" t="s">
        <v>9</v>
      </c>
      <c r="B12" s="12">
        <v>93871</v>
      </c>
      <c r="C12" s="12">
        <v>93209</v>
      </c>
      <c r="D12" s="4"/>
      <c r="E12" s="4">
        <v>662</v>
      </c>
      <c r="F12" s="11"/>
      <c r="G12" s="16">
        <v>5140</v>
      </c>
      <c r="H12" s="9">
        <v>270</v>
      </c>
    </row>
    <row r="13" spans="1:9" ht="18" x14ac:dyDescent="0.3">
      <c r="A13" s="5" t="s">
        <v>10</v>
      </c>
      <c r="B13" s="12">
        <v>109780</v>
      </c>
      <c r="C13" s="12">
        <v>109137</v>
      </c>
      <c r="D13" s="4"/>
      <c r="E13" s="4">
        <v>643</v>
      </c>
      <c r="F13" s="11"/>
      <c r="G13" s="16">
        <v>5142</v>
      </c>
      <c r="H13" s="9">
        <v>287</v>
      </c>
    </row>
    <row r="14" spans="1:9" ht="18" x14ac:dyDescent="0.3">
      <c r="A14" s="5" t="s">
        <v>11</v>
      </c>
      <c r="B14" s="12">
        <v>101614</v>
      </c>
      <c r="C14" s="12">
        <v>100866</v>
      </c>
      <c r="D14" s="4"/>
      <c r="E14" s="4">
        <v>748</v>
      </c>
      <c r="F14" s="11"/>
      <c r="G14" s="16">
        <v>5851</v>
      </c>
      <c r="H14" s="9">
        <v>100</v>
      </c>
    </row>
    <row r="15" spans="1:9" ht="18" x14ac:dyDescent="0.3">
      <c r="A15" s="6" t="s">
        <v>12</v>
      </c>
      <c r="B15" s="21">
        <f>SUM(B12:B14)</f>
        <v>305265</v>
      </c>
      <c r="C15" s="21">
        <f>SUM(C12:C14)</f>
        <v>303212</v>
      </c>
      <c r="D15" s="4"/>
      <c r="E15" s="4"/>
      <c r="F15" s="11"/>
      <c r="G15" s="11"/>
      <c r="H15" s="9"/>
    </row>
    <row r="16" spans="1:9" ht="46.95" customHeight="1" x14ac:dyDescent="0.3">
      <c r="A16" s="28" t="s">
        <v>13</v>
      </c>
      <c r="B16" s="28"/>
      <c r="C16" s="28"/>
      <c r="D16" s="28"/>
      <c r="E16" s="28"/>
      <c r="F16" s="33"/>
      <c r="G16" s="33"/>
    </row>
    <row r="17" spans="1:7" ht="16.8" x14ac:dyDescent="0.3">
      <c r="A17" s="26" t="s">
        <v>14</v>
      </c>
      <c r="B17" s="26"/>
      <c r="C17" s="26"/>
      <c r="D17" s="7" t="s">
        <v>71</v>
      </c>
      <c r="E17" s="7" t="s">
        <v>72</v>
      </c>
      <c r="F17" s="7" t="s">
        <v>73</v>
      </c>
      <c r="G17" s="8" t="s">
        <v>73</v>
      </c>
    </row>
    <row r="18" spans="1:7" ht="57.6" customHeight="1" x14ac:dyDescent="0.3">
      <c r="A18" s="22" t="s">
        <v>16</v>
      </c>
      <c r="B18" s="22"/>
      <c r="C18" s="22"/>
      <c r="D18" s="5">
        <v>50</v>
      </c>
      <c r="E18" s="5"/>
      <c r="F18" s="17">
        <f>D18/$H$7</f>
        <v>1</v>
      </c>
      <c r="G18" s="18">
        <f>E18/$H$7</f>
        <v>0</v>
      </c>
    </row>
    <row r="19" spans="1:7" ht="40.950000000000003" customHeight="1" x14ac:dyDescent="0.3">
      <c r="A19" s="22" t="s">
        <v>17</v>
      </c>
      <c r="B19" s="22"/>
      <c r="C19" s="22"/>
      <c r="D19" s="5">
        <v>43</v>
      </c>
      <c r="E19" s="5">
        <v>7</v>
      </c>
      <c r="F19" s="17">
        <f t="shared" ref="F19:F25" si="0">D19/$H$7</f>
        <v>0.86</v>
      </c>
      <c r="G19" s="18">
        <f t="shared" ref="G19:G25" si="1">E19/$H$7</f>
        <v>0.14000000000000001</v>
      </c>
    </row>
    <row r="20" spans="1:7" ht="52.2" customHeight="1" x14ac:dyDescent="0.3">
      <c r="A20" s="22" t="s">
        <v>18</v>
      </c>
      <c r="B20" s="22"/>
      <c r="C20" s="22"/>
      <c r="D20" s="5">
        <v>27</v>
      </c>
      <c r="E20" s="5">
        <v>23</v>
      </c>
      <c r="F20" s="17">
        <f t="shared" si="0"/>
        <v>0.54</v>
      </c>
      <c r="G20" s="18">
        <f t="shared" si="1"/>
        <v>0.46</v>
      </c>
    </row>
    <row r="21" spans="1:7" ht="60" customHeight="1" x14ac:dyDescent="0.3">
      <c r="A21" s="22" t="s">
        <v>19</v>
      </c>
      <c r="B21" s="22"/>
      <c r="C21" s="22"/>
      <c r="D21" s="5">
        <v>44</v>
      </c>
      <c r="E21" s="5">
        <v>6</v>
      </c>
      <c r="F21" s="17">
        <f t="shared" si="0"/>
        <v>0.88</v>
      </c>
      <c r="G21" s="18">
        <f t="shared" si="1"/>
        <v>0.12</v>
      </c>
    </row>
    <row r="22" spans="1:7" ht="67.95" customHeight="1" x14ac:dyDescent="0.3">
      <c r="A22" s="22" t="s">
        <v>20</v>
      </c>
      <c r="B22" s="22"/>
      <c r="C22" s="22"/>
      <c r="D22" s="5">
        <v>11</v>
      </c>
      <c r="E22" s="5">
        <v>39</v>
      </c>
      <c r="F22" s="17">
        <f t="shared" si="0"/>
        <v>0.22</v>
      </c>
      <c r="G22" s="18">
        <f t="shared" si="1"/>
        <v>0.78</v>
      </c>
    </row>
    <row r="23" spans="1:7" ht="52.2" customHeight="1" x14ac:dyDescent="0.3">
      <c r="A23" s="22" t="s">
        <v>21</v>
      </c>
      <c r="B23" s="22"/>
      <c r="C23" s="22"/>
      <c r="D23" s="5">
        <v>19</v>
      </c>
      <c r="E23" s="5">
        <v>31</v>
      </c>
      <c r="F23" s="17">
        <f t="shared" si="0"/>
        <v>0.38</v>
      </c>
      <c r="G23" s="18">
        <f t="shared" si="1"/>
        <v>0.62</v>
      </c>
    </row>
    <row r="24" spans="1:7" ht="48" customHeight="1" x14ac:dyDescent="0.3">
      <c r="A24" s="22" t="s">
        <v>22</v>
      </c>
      <c r="B24" s="22"/>
      <c r="C24" s="22"/>
      <c r="D24" s="5">
        <v>20</v>
      </c>
      <c r="E24" s="5">
        <v>30</v>
      </c>
      <c r="F24" s="17">
        <f t="shared" si="0"/>
        <v>0.4</v>
      </c>
      <c r="G24" s="18">
        <f t="shared" si="1"/>
        <v>0.6</v>
      </c>
    </row>
    <row r="25" spans="1:7" ht="71.400000000000006" customHeight="1" x14ac:dyDescent="0.3">
      <c r="A25" s="22" t="s">
        <v>23</v>
      </c>
      <c r="B25" s="22"/>
      <c r="C25" s="22"/>
      <c r="D25" s="5">
        <v>37</v>
      </c>
      <c r="E25" s="5">
        <v>13</v>
      </c>
      <c r="F25" s="17">
        <f t="shared" si="0"/>
        <v>0.74</v>
      </c>
      <c r="G25" s="18">
        <f t="shared" si="1"/>
        <v>0.26</v>
      </c>
    </row>
    <row r="26" spans="1:7" ht="130.80000000000001" customHeight="1" x14ac:dyDescent="0.3">
      <c r="A26" s="22" t="s">
        <v>98</v>
      </c>
      <c r="B26" s="22"/>
      <c r="C26" s="22"/>
      <c r="D26" s="5"/>
      <c r="E26" s="5"/>
      <c r="F26" s="4"/>
      <c r="G26" s="9"/>
    </row>
    <row r="27" spans="1:7" ht="17.399999999999999" x14ac:dyDescent="0.3">
      <c r="A27" s="2" t="s">
        <v>24</v>
      </c>
    </row>
    <row r="28" spans="1:7" ht="33.6" customHeight="1" x14ac:dyDescent="0.3">
      <c r="A28" s="26" t="s">
        <v>74</v>
      </c>
      <c r="B28" s="26"/>
      <c r="C28" s="26" t="s">
        <v>25</v>
      </c>
      <c r="D28" s="26" t="s">
        <v>26</v>
      </c>
      <c r="E28" s="26"/>
      <c r="F28" s="26" t="s">
        <v>104</v>
      </c>
      <c r="G28" s="26" t="s">
        <v>15</v>
      </c>
    </row>
    <row r="29" spans="1:7" ht="43.2" customHeight="1" x14ac:dyDescent="0.3">
      <c r="A29" s="26"/>
      <c r="B29" s="26"/>
      <c r="C29" s="26"/>
      <c r="D29" s="26"/>
      <c r="E29" s="26"/>
      <c r="F29" s="26"/>
      <c r="G29" s="26"/>
    </row>
    <row r="30" spans="1:7" ht="270.60000000000002" customHeight="1" x14ac:dyDescent="0.3">
      <c r="A30" s="22" t="s">
        <v>27</v>
      </c>
      <c r="B30" s="22"/>
      <c r="C30" s="4">
        <v>428</v>
      </c>
      <c r="D30" s="27" t="s">
        <v>82</v>
      </c>
      <c r="E30" s="27"/>
      <c r="F30" s="19">
        <f>C30/50/3</f>
        <v>2.8533333333333335</v>
      </c>
      <c r="G30" s="9"/>
    </row>
    <row r="31" spans="1:7" ht="65.400000000000006" customHeight="1" x14ac:dyDescent="0.3">
      <c r="A31" s="22" t="s">
        <v>28</v>
      </c>
      <c r="B31" s="22"/>
      <c r="C31" s="4">
        <v>24</v>
      </c>
      <c r="D31" s="27" t="s">
        <v>84</v>
      </c>
      <c r="E31" s="27"/>
      <c r="F31" s="19">
        <f t="shared" ref="F31:F35" si="2">C31/50/3</f>
        <v>0.16</v>
      </c>
      <c r="G31" s="9"/>
    </row>
    <row r="32" spans="1:7" ht="95.4" customHeight="1" x14ac:dyDescent="0.3">
      <c r="A32" s="22" t="s">
        <v>29</v>
      </c>
      <c r="B32" s="22"/>
      <c r="C32" s="4">
        <v>113</v>
      </c>
      <c r="D32" s="27" t="s">
        <v>83</v>
      </c>
      <c r="E32" s="27"/>
      <c r="F32" s="19">
        <f t="shared" si="2"/>
        <v>0.7533333333333333</v>
      </c>
      <c r="G32" s="9"/>
    </row>
    <row r="33" spans="1:7" ht="310.8" customHeight="1" x14ac:dyDescent="0.3">
      <c r="A33" s="22" t="s">
        <v>30</v>
      </c>
      <c r="B33" s="22"/>
      <c r="C33" s="4">
        <v>693</v>
      </c>
      <c r="D33" s="27" t="s">
        <v>86</v>
      </c>
      <c r="E33" s="27"/>
      <c r="F33" s="19">
        <f t="shared" si="2"/>
        <v>4.62</v>
      </c>
      <c r="G33" s="9"/>
    </row>
    <row r="34" spans="1:7" ht="321.60000000000002" customHeight="1" x14ac:dyDescent="0.3">
      <c r="A34" s="22" t="s">
        <v>31</v>
      </c>
      <c r="B34" s="22"/>
      <c r="C34" s="4">
        <v>67</v>
      </c>
      <c r="D34" s="27" t="s">
        <v>87</v>
      </c>
      <c r="E34" s="27"/>
      <c r="F34" s="19">
        <f t="shared" si="2"/>
        <v>0.44666666666666671</v>
      </c>
      <c r="G34" s="9"/>
    </row>
    <row r="35" spans="1:7" ht="337.8" customHeight="1" x14ac:dyDescent="0.3">
      <c r="A35" s="22" t="s">
        <v>32</v>
      </c>
      <c r="B35" s="22"/>
      <c r="C35" s="4">
        <v>255</v>
      </c>
      <c r="D35" s="27" t="s">
        <v>85</v>
      </c>
      <c r="E35" s="27"/>
      <c r="F35" s="19">
        <f t="shared" si="2"/>
        <v>1.7</v>
      </c>
      <c r="G35" s="9"/>
    </row>
    <row r="36" spans="1:7" ht="18" customHeight="1" x14ac:dyDescent="0.3">
      <c r="A36" s="22" t="s">
        <v>33</v>
      </c>
      <c r="B36" s="22"/>
      <c r="C36" s="4"/>
      <c r="D36" s="25"/>
      <c r="E36" s="25"/>
      <c r="F36" s="9"/>
      <c r="G36" s="9"/>
    </row>
    <row r="37" spans="1:7" ht="33.6" customHeight="1" x14ac:dyDescent="0.3">
      <c r="A37" s="28" t="s">
        <v>34</v>
      </c>
      <c r="B37" s="28"/>
      <c r="C37" s="28"/>
      <c r="D37" s="28"/>
      <c r="E37" s="28"/>
      <c r="F37" s="28"/>
      <c r="G37" s="28"/>
    </row>
    <row r="38" spans="1:7" ht="51" customHeight="1" x14ac:dyDescent="0.3">
      <c r="A38" s="7" t="s">
        <v>35</v>
      </c>
      <c r="B38" s="26" t="s">
        <v>36</v>
      </c>
      <c r="C38" s="26"/>
      <c r="D38" s="7" t="s">
        <v>71</v>
      </c>
      <c r="E38" s="7" t="s">
        <v>72</v>
      </c>
      <c r="F38" s="8" t="s">
        <v>105</v>
      </c>
      <c r="G38" s="8" t="s">
        <v>106</v>
      </c>
    </row>
    <row r="39" spans="1:7" ht="73.2" customHeight="1" x14ac:dyDescent="0.3">
      <c r="A39" s="34" t="s">
        <v>37</v>
      </c>
      <c r="B39" s="22" t="s">
        <v>38</v>
      </c>
      <c r="C39" s="22"/>
      <c r="D39" s="5">
        <v>21</v>
      </c>
      <c r="E39" s="5">
        <v>29</v>
      </c>
      <c r="F39" s="20">
        <f>D39/50</f>
        <v>0.42</v>
      </c>
      <c r="G39" s="20">
        <f>E39/50</f>
        <v>0.57999999999999996</v>
      </c>
    </row>
    <row r="40" spans="1:7" ht="44.4" customHeight="1" x14ac:dyDescent="0.3">
      <c r="A40" s="34"/>
      <c r="B40" s="22" t="s">
        <v>39</v>
      </c>
      <c r="C40" s="22"/>
      <c r="D40" s="5">
        <v>18</v>
      </c>
      <c r="E40" s="5">
        <v>32</v>
      </c>
      <c r="F40" s="20">
        <f t="shared" ref="F40:F69" si="3">D40/50</f>
        <v>0.36</v>
      </c>
      <c r="G40" s="20">
        <f t="shared" ref="G40:G69" si="4">E40/50</f>
        <v>0.64</v>
      </c>
    </row>
    <row r="41" spans="1:7" ht="32.4" customHeight="1" x14ac:dyDescent="0.3">
      <c r="A41" s="34"/>
      <c r="B41" s="22" t="s">
        <v>40</v>
      </c>
      <c r="C41" s="22"/>
      <c r="D41" s="5">
        <v>18</v>
      </c>
      <c r="E41" s="5">
        <v>32</v>
      </c>
      <c r="F41" s="20">
        <f t="shared" si="3"/>
        <v>0.36</v>
      </c>
      <c r="G41" s="20">
        <f t="shared" si="4"/>
        <v>0.64</v>
      </c>
    </row>
    <row r="42" spans="1:7" ht="43.95" customHeight="1" x14ac:dyDescent="0.3">
      <c r="A42" s="34"/>
      <c r="B42" s="22" t="s">
        <v>41</v>
      </c>
      <c r="C42" s="22"/>
      <c r="D42" s="5">
        <v>11</v>
      </c>
      <c r="E42" s="5">
        <v>39</v>
      </c>
      <c r="F42" s="20">
        <f t="shared" si="3"/>
        <v>0.22</v>
      </c>
      <c r="G42" s="20">
        <f t="shared" si="4"/>
        <v>0.78</v>
      </c>
    </row>
    <row r="43" spans="1:7" ht="40.200000000000003" customHeight="1" x14ac:dyDescent="0.3">
      <c r="A43" s="34"/>
      <c r="B43" s="22" t="s">
        <v>42</v>
      </c>
      <c r="C43" s="22"/>
      <c r="D43" s="5">
        <v>8</v>
      </c>
      <c r="E43" s="5">
        <v>42</v>
      </c>
      <c r="F43" s="20">
        <f t="shared" si="3"/>
        <v>0.16</v>
      </c>
      <c r="G43" s="20">
        <f t="shared" si="4"/>
        <v>0.84</v>
      </c>
    </row>
    <row r="44" spans="1:7" ht="52.95" customHeight="1" x14ac:dyDescent="0.3">
      <c r="A44" s="34"/>
      <c r="B44" s="22" t="s">
        <v>43</v>
      </c>
      <c r="C44" s="22"/>
      <c r="D44" s="5">
        <v>17</v>
      </c>
      <c r="E44" s="5">
        <v>33</v>
      </c>
      <c r="F44" s="20">
        <f t="shared" si="3"/>
        <v>0.34</v>
      </c>
      <c r="G44" s="20">
        <f t="shared" si="4"/>
        <v>0.66</v>
      </c>
    </row>
    <row r="45" spans="1:7" ht="53.4" customHeight="1" x14ac:dyDescent="0.3">
      <c r="A45" s="25" t="s">
        <v>75</v>
      </c>
      <c r="B45" s="22" t="s">
        <v>91</v>
      </c>
      <c r="C45" s="22"/>
      <c r="D45" s="5"/>
      <c r="E45" s="5"/>
      <c r="F45" s="20">
        <f t="shared" si="3"/>
        <v>0</v>
      </c>
      <c r="G45" s="20">
        <f t="shared" si="4"/>
        <v>0</v>
      </c>
    </row>
    <row r="46" spans="1:7" ht="54.6" customHeight="1" x14ac:dyDescent="0.3">
      <c r="A46" s="25"/>
      <c r="B46" s="22"/>
      <c r="C46" s="22"/>
      <c r="D46" s="5"/>
      <c r="E46" s="5"/>
      <c r="F46" s="20">
        <f t="shared" si="3"/>
        <v>0</v>
      </c>
      <c r="G46" s="20">
        <f t="shared" si="4"/>
        <v>0</v>
      </c>
    </row>
    <row r="47" spans="1:7" ht="51" customHeight="1" x14ac:dyDescent="0.3">
      <c r="A47" s="34" t="s">
        <v>44</v>
      </c>
      <c r="B47" s="22" t="s">
        <v>45</v>
      </c>
      <c r="C47" s="22"/>
      <c r="D47" s="5">
        <v>35</v>
      </c>
      <c r="E47" s="5">
        <v>15</v>
      </c>
      <c r="F47" s="20">
        <f t="shared" si="3"/>
        <v>0.7</v>
      </c>
      <c r="G47" s="20">
        <f t="shared" si="4"/>
        <v>0.3</v>
      </c>
    </row>
    <row r="48" spans="1:7" ht="43.2" customHeight="1" x14ac:dyDescent="0.3">
      <c r="A48" s="34"/>
      <c r="B48" s="22" t="s">
        <v>46</v>
      </c>
      <c r="C48" s="22"/>
      <c r="D48" s="5">
        <v>33</v>
      </c>
      <c r="E48" s="5">
        <v>17</v>
      </c>
      <c r="F48" s="20">
        <f t="shared" si="3"/>
        <v>0.66</v>
      </c>
      <c r="G48" s="20">
        <f t="shared" si="4"/>
        <v>0.34</v>
      </c>
    </row>
    <row r="49" spans="1:7" ht="42" customHeight="1" x14ac:dyDescent="0.3">
      <c r="A49" s="34"/>
      <c r="B49" s="22" t="s">
        <v>47</v>
      </c>
      <c r="C49" s="22"/>
      <c r="D49" s="5">
        <v>33</v>
      </c>
      <c r="E49" s="5">
        <v>17</v>
      </c>
      <c r="F49" s="20">
        <f t="shared" si="3"/>
        <v>0.66</v>
      </c>
      <c r="G49" s="20">
        <f t="shared" si="4"/>
        <v>0.34</v>
      </c>
    </row>
    <row r="50" spans="1:7" ht="66.599999999999994" customHeight="1" x14ac:dyDescent="0.3">
      <c r="A50" s="34"/>
      <c r="B50" s="22" t="s">
        <v>48</v>
      </c>
      <c r="C50" s="22"/>
      <c r="D50" s="5">
        <v>37</v>
      </c>
      <c r="E50" s="5">
        <v>13</v>
      </c>
      <c r="F50" s="20">
        <f t="shared" si="3"/>
        <v>0.74</v>
      </c>
      <c r="G50" s="20">
        <f t="shared" si="4"/>
        <v>0.26</v>
      </c>
    </row>
    <row r="51" spans="1:7" ht="117.6" customHeight="1" x14ac:dyDescent="0.3">
      <c r="A51" s="25" t="s">
        <v>76</v>
      </c>
      <c r="B51" s="22" t="s">
        <v>101</v>
      </c>
      <c r="C51" s="22"/>
      <c r="D51" s="5">
        <v>10</v>
      </c>
      <c r="E51" s="5">
        <v>12</v>
      </c>
      <c r="F51" s="20">
        <f t="shared" si="3"/>
        <v>0.2</v>
      </c>
      <c r="G51" s="20">
        <f t="shared" si="4"/>
        <v>0.24</v>
      </c>
    </row>
    <row r="52" spans="1:7" ht="87" customHeight="1" x14ac:dyDescent="0.3">
      <c r="A52" s="25"/>
      <c r="B52" s="22" t="s">
        <v>94</v>
      </c>
      <c r="C52" s="22"/>
      <c r="D52" s="5"/>
      <c r="E52" s="5"/>
      <c r="F52" s="20">
        <f t="shared" si="3"/>
        <v>0</v>
      </c>
      <c r="G52" s="20">
        <f t="shared" si="4"/>
        <v>0</v>
      </c>
    </row>
    <row r="53" spans="1:7" ht="48.6" customHeight="1" x14ac:dyDescent="0.3">
      <c r="A53" s="34" t="s">
        <v>49</v>
      </c>
      <c r="B53" s="22" t="s">
        <v>50</v>
      </c>
      <c r="C53" s="22"/>
      <c r="D53" s="5">
        <v>17</v>
      </c>
      <c r="E53" s="5">
        <v>33</v>
      </c>
      <c r="F53" s="20">
        <f t="shared" si="3"/>
        <v>0.34</v>
      </c>
      <c r="G53" s="20">
        <f t="shared" si="4"/>
        <v>0.66</v>
      </c>
    </row>
    <row r="54" spans="1:7" ht="49.2" customHeight="1" x14ac:dyDescent="0.3">
      <c r="A54" s="34"/>
      <c r="B54" s="22" t="s">
        <v>45</v>
      </c>
      <c r="C54" s="22"/>
      <c r="D54" s="5">
        <v>23</v>
      </c>
      <c r="E54" s="5">
        <v>27</v>
      </c>
      <c r="F54" s="20">
        <f t="shared" si="3"/>
        <v>0.46</v>
      </c>
      <c r="G54" s="20">
        <f t="shared" si="4"/>
        <v>0.54</v>
      </c>
    </row>
    <row r="55" spans="1:7" ht="46.2" customHeight="1" x14ac:dyDescent="0.3">
      <c r="A55" s="34"/>
      <c r="B55" s="22" t="s">
        <v>51</v>
      </c>
      <c r="C55" s="22"/>
      <c r="D55" s="5">
        <v>17</v>
      </c>
      <c r="E55" s="5">
        <v>33</v>
      </c>
      <c r="F55" s="20">
        <f t="shared" si="3"/>
        <v>0.34</v>
      </c>
      <c r="G55" s="20">
        <f t="shared" si="4"/>
        <v>0.66</v>
      </c>
    </row>
    <row r="56" spans="1:7" ht="50.4" customHeight="1" x14ac:dyDescent="0.3">
      <c r="A56" s="25" t="s">
        <v>76</v>
      </c>
      <c r="B56" s="22" t="s">
        <v>90</v>
      </c>
      <c r="C56" s="22"/>
      <c r="D56" s="5"/>
      <c r="E56" s="5"/>
      <c r="F56" s="20">
        <f t="shared" si="3"/>
        <v>0</v>
      </c>
      <c r="G56" s="20">
        <f t="shared" si="4"/>
        <v>0</v>
      </c>
    </row>
    <row r="57" spans="1:7" ht="54.6" customHeight="1" x14ac:dyDescent="0.3">
      <c r="A57" s="25"/>
      <c r="B57" s="22" t="s">
        <v>97</v>
      </c>
      <c r="C57" s="22"/>
      <c r="D57" s="5"/>
      <c r="E57" s="5"/>
      <c r="F57" s="20">
        <f t="shared" si="3"/>
        <v>0</v>
      </c>
      <c r="G57" s="20">
        <f t="shared" si="4"/>
        <v>0</v>
      </c>
    </row>
    <row r="58" spans="1:7" ht="61.95" customHeight="1" x14ac:dyDescent="0.3">
      <c r="A58" s="34" t="s">
        <v>52</v>
      </c>
      <c r="B58" s="22" t="s">
        <v>50</v>
      </c>
      <c r="C58" s="22"/>
      <c r="D58" s="5">
        <v>24</v>
      </c>
      <c r="E58" s="5">
        <v>26</v>
      </c>
      <c r="F58" s="20">
        <f t="shared" si="3"/>
        <v>0.48</v>
      </c>
      <c r="G58" s="20">
        <f t="shared" si="4"/>
        <v>0.52</v>
      </c>
    </row>
    <row r="59" spans="1:7" ht="42.6" customHeight="1" x14ac:dyDescent="0.3">
      <c r="A59" s="34"/>
      <c r="B59" s="22" t="s">
        <v>51</v>
      </c>
      <c r="C59" s="22"/>
      <c r="D59" s="5">
        <v>25</v>
      </c>
      <c r="E59" s="5">
        <v>25</v>
      </c>
      <c r="F59" s="20">
        <f t="shared" si="3"/>
        <v>0.5</v>
      </c>
      <c r="G59" s="20">
        <f t="shared" si="4"/>
        <v>0.5</v>
      </c>
    </row>
    <row r="60" spans="1:7" ht="92.25" customHeight="1" x14ac:dyDescent="0.3">
      <c r="A60" s="34"/>
      <c r="B60" s="22" t="s">
        <v>96</v>
      </c>
      <c r="C60" s="22"/>
      <c r="D60" s="5">
        <v>34</v>
      </c>
      <c r="E60" s="5">
        <v>16</v>
      </c>
      <c r="F60" s="20">
        <f t="shared" si="3"/>
        <v>0.68</v>
      </c>
      <c r="G60" s="20">
        <f t="shared" si="4"/>
        <v>0.32</v>
      </c>
    </row>
    <row r="61" spans="1:7" ht="48" customHeight="1" x14ac:dyDescent="0.3">
      <c r="A61" s="25" t="s">
        <v>76</v>
      </c>
      <c r="B61" s="22" t="s">
        <v>92</v>
      </c>
      <c r="C61" s="22"/>
      <c r="D61" s="5"/>
      <c r="E61" s="5"/>
      <c r="F61" s="20">
        <f t="shared" si="3"/>
        <v>0</v>
      </c>
      <c r="G61" s="20">
        <f t="shared" si="4"/>
        <v>0</v>
      </c>
    </row>
    <row r="62" spans="1:7" ht="42.6" customHeight="1" x14ac:dyDescent="0.3">
      <c r="A62" s="25"/>
      <c r="B62" s="22" t="s">
        <v>93</v>
      </c>
      <c r="C62" s="22"/>
      <c r="D62" s="5"/>
      <c r="E62" s="5"/>
      <c r="F62" s="20">
        <f t="shared" si="3"/>
        <v>0</v>
      </c>
      <c r="G62" s="20">
        <f t="shared" si="4"/>
        <v>0</v>
      </c>
    </row>
    <row r="63" spans="1:7" ht="49.95" customHeight="1" x14ac:dyDescent="0.3">
      <c r="A63" s="34" t="s">
        <v>53</v>
      </c>
      <c r="B63" s="22" t="s">
        <v>46</v>
      </c>
      <c r="C63" s="22"/>
      <c r="D63" s="5">
        <v>48</v>
      </c>
      <c r="E63" s="5">
        <v>2</v>
      </c>
      <c r="F63" s="20">
        <f t="shared" si="3"/>
        <v>0.96</v>
      </c>
      <c r="G63" s="20">
        <f t="shared" si="4"/>
        <v>0.04</v>
      </c>
    </row>
    <row r="64" spans="1:7" ht="33.6" customHeight="1" x14ac:dyDescent="0.3">
      <c r="A64" s="34"/>
      <c r="B64" s="22" t="s">
        <v>54</v>
      </c>
      <c r="C64" s="22"/>
      <c r="D64" s="5">
        <v>48</v>
      </c>
      <c r="E64" s="5">
        <v>2</v>
      </c>
      <c r="F64" s="20">
        <f t="shared" si="3"/>
        <v>0.96</v>
      </c>
      <c r="G64" s="20">
        <f t="shared" si="4"/>
        <v>0.04</v>
      </c>
    </row>
    <row r="65" spans="1:7" ht="37.950000000000003" customHeight="1" x14ac:dyDescent="0.3">
      <c r="A65" s="34"/>
      <c r="B65" s="22" t="s">
        <v>55</v>
      </c>
      <c r="C65" s="22"/>
      <c r="D65" s="13">
        <v>32</v>
      </c>
      <c r="E65" s="13">
        <v>18</v>
      </c>
      <c r="F65" s="20">
        <f t="shared" si="3"/>
        <v>0.64</v>
      </c>
      <c r="G65" s="20">
        <f t="shared" si="4"/>
        <v>0.36</v>
      </c>
    </row>
    <row r="66" spans="1:7" ht="37.950000000000003" customHeight="1" x14ac:dyDescent="0.3">
      <c r="A66" s="34"/>
      <c r="B66" s="22" t="s">
        <v>56</v>
      </c>
      <c r="C66" s="22"/>
      <c r="D66" s="5">
        <v>48</v>
      </c>
      <c r="E66" s="5">
        <v>2</v>
      </c>
      <c r="F66" s="20">
        <f t="shared" si="3"/>
        <v>0.96</v>
      </c>
      <c r="G66" s="20">
        <f t="shared" si="4"/>
        <v>0.04</v>
      </c>
    </row>
    <row r="67" spans="1:7" ht="33.6" customHeight="1" x14ac:dyDescent="0.3">
      <c r="A67" s="34"/>
      <c r="B67" s="22" t="s">
        <v>57</v>
      </c>
      <c r="C67" s="22"/>
      <c r="D67" s="5">
        <v>35</v>
      </c>
      <c r="E67" s="5">
        <v>15</v>
      </c>
      <c r="F67" s="20">
        <f t="shared" si="3"/>
        <v>0.7</v>
      </c>
      <c r="G67" s="20">
        <f t="shared" si="4"/>
        <v>0.3</v>
      </c>
    </row>
    <row r="68" spans="1:7" ht="69.75" customHeight="1" x14ac:dyDescent="0.3">
      <c r="A68" s="25" t="s">
        <v>76</v>
      </c>
      <c r="B68" s="22" t="s">
        <v>99</v>
      </c>
      <c r="C68" s="22"/>
      <c r="D68" s="5">
        <v>10</v>
      </c>
      <c r="E68" s="5">
        <v>15</v>
      </c>
      <c r="F68" s="20">
        <f t="shared" si="3"/>
        <v>0.2</v>
      </c>
      <c r="G68" s="20">
        <f t="shared" si="4"/>
        <v>0.3</v>
      </c>
    </row>
    <row r="69" spans="1:7" ht="175.8" customHeight="1" x14ac:dyDescent="0.3">
      <c r="A69" s="25"/>
      <c r="B69" s="22" t="s">
        <v>100</v>
      </c>
      <c r="C69" s="22"/>
      <c r="D69" s="5"/>
      <c r="E69" s="5"/>
      <c r="F69" s="20">
        <f t="shared" si="3"/>
        <v>0</v>
      </c>
      <c r="G69" s="20">
        <f t="shared" si="4"/>
        <v>0</v>
      </c>
    </row>
    <row r="70" spans="1:7" ht="17.399999999999999" x14ac:dyDescent="0.3">
      <c r="A70" s="38" t="s">
        <v>58</v>
      </c>
      <c r="B70" s="38"/>
      <c r="C70" s="38"/>
      <c r="D70" s="38"/>
      <c r="E70" s="38"/>
      <c r="F70" s="38"/>
      <c r="G70" s="38"/>
    </row>
    <row r="71" spans="1:7" ht="52.95" customHeight="1" x14ac:dyDescent="0.3">
      <c r="A71" s="39" t="s">
        <v>59</v>
      </c>
      <c r="B71" s="39"/>
      <c r="C71" s="10" t="s">
        <v>71</v>
      </c>
      <c r="D71" s="39" t="s">
        <v>60</v>
      </c>
      <c r="E71" s="39"/>
      <c r="F71" s="39"/>
      <c r="G71" s="10" t="s">
        <v>77</v>
      </c>
    </row>
    <row r="72" spans="1:7" ht="149.25" customHeight="1" x14ac:dyDescent="0.3">
      <c r="A72" s="22" t="s">
        <v>61</v>
      </c>
      <c r="B72" s="22"/>
      <c r="C72" s="30">
        <v>28</v>
      </c>
      <c r="D72" s="22" t="s">
        <v>102</v>
      </c>
      <c r="E72" s="22"/>
      <c r="F72" s="22"/>
      <c r="G72" s="20">
        <f>C72/50</f>
        <v>0.56000000000000005</v>
      </c>
    </row>
    <row r="73" spans="1:7" ht="111" customHeight="1" x14ac:dyDescent="0.3">
      <c r="A73" s="22"/>
      <c r="B73" s="22"/>
      <c r="C73" s="30"/>
      <c r="D73" s="22" t="s">
        <v>88</v>
      </c>
      <c r="E73" s="22"/>
      <c r="F73" s="22"/>
      <c r="G73" s="9"/>
    </row>
    <row r="74" spans="1:7" ht="89.25" customHeight="1" x14ac:dyDescent="0.3">
      <c r="A74" s="22"/>
      <c r="B74" s="22"/>
      <c r="C74" s="30"/>
      <c r="D74" s="22" t="s">
        <v>89</v>
      </c>
      <c r="E74" s="22"/>
      <c r="F74" s="22"/>
      <c r="G74" s="9"/>
    </row>
    <row r="75" spans="1:7" ht="83.25" customHeight="1" x14ac:dyDescent="0.3">
      <c r="A75" s="22" t="s">
        <v>62</v>
      </c>
      <c r="B75" s="22"/>
      <c r="C75" s="30">
        <v>11</v>
      </c>
      <c r="D75" s="40" t="s">
        <v>103</v>
      </c>
      <c r="E75" s="41"/>
      <c r="F75" s="42"/>
      <c r="G75" s="49">
        <f>C75/50</f>
        <v>0.22</v>
      </c>
    </row>
    <row r="76" spans="1:7" ht="26.4" customHeight="1" x14ac:dyDescent="0.3">
      <c r="A76" s="22"/>
      <c r="B76" s="22"/>
      <c r="C76" s="30"/>
      <c r="D76" s="43"/>
      <c r="E76" s="44"/>
      <c r="F76" s="45"/>
      <c r="G76" s="50"/>
    </row>
    <row r="77" spans="1:7" ht="25.5" customHeight="1" x14ac:dyDescent="0.3">
      <c r="A77" s="22"/>
      <c r="B77" s="22"/>
      <c r="C77" s="30"/>
      <c r="D77" s="46"/>
      <c r="E77" s="47"/>
      <c r="F77" s="48"/>
      <c r="G77" s="51"/>
    </row>
    <row r="78" spans="1:7" ht="304.2" customHeight="1" x14ac:dyDescent="0.3">
      <c r="A78" s="22" t="s">
        <v>63</v>
      </c>
      <c r="B78" s="22"/>
      <c r="C78" s="30">
        <v>22</v>
      </c>
      <c r="D78" s="22" t="s">
        <v>95</v>
      </c>
      <c r="E78" s="22"/>
      <c r="F78" s="22"/>
      <c r="G78" s="20">
        <f>C78/50</f>
        <v>0.44</v>
      </c>
    </row>
    <row r="79" spans="1:7" ht="86.25" customHeight="1" x14ac:dyDescent="0.3">
      <c r="A79" s="22"/>
      <c r="B79" s="22"/>
      <c r="C79" s="30"/>
      <c r="D79" s="22"/>
      <c r="E79" s="22"/>
      <c r="F79" s="22"/>
      <c r="G79" s="9"/>
    </row>
    <row r="80" spans="1:7" ht="174" customHeight="1" x14ac:dyDescent="0.3">
      <c r="A80" s="22" t="s">
        <v>64</v>
      </c>
      <c r="B80" s="22"/>
      <c r="C80" s="30">
        <v>22</v>
      </c>
      <c r="D80" s="40" t="s">
        <v>108</v>
      </c>
      <c r="E80" s="41"/>
      <c r="F80" s="42"/>
      <c r="G80" s="35">
        <f>C80/50</f>
        <v>0.44</v>
      </c>
    </row>
    <row r="81" spans="1:7" ht="39.6" customHeight="1" x14ac:dyDescent="0.3">
      <c r="A81" s="22"/>
      <c r="B81" s="22"/>
      <c r="C81" s="30"/>
      <c r="D81" s="46"/>
      <c r="E81" s="47"/>
      <c r="F81" s="48"/>
      <c r="G81" s="36"/>
    </row>
    <row r="82" spans="1:7" ht="30" customHeight="1" x14ac:dyDescent="0.3">
      <c r="A82" s="22" t="s">
        <v>78</v>
      </c>
      <c r="B82" s="22"/>
      <c r="C82" s="30"/>
      <c r="D82" s="22">
        <v>1</v>
      </c>
      <c r="E82" s="22"/>
      <c r="F82" s="22"/>
      <c r="G82" s="9"/>
    </row>
    <row r="83" spans="1:7" ht="19.2" customHeight="1" x14ac:dyDescent="0.3">
      <c r="A83" s="22"/>
      <c r="B83" s="22"/>
      <c r="C83" s="30"/>
      <c r="D83" s="22">
        <v>2</v>
      </c>
      <c r="E83" s="22"/>
      <c r="F83" s="22"/>
      <c r="G83" s="9"/>
    </row>
    <row r="84" spans="1:7" ht="64.95" customHeight="1" x14ac:dyDescent="0.3">
      <c r="A84" s="28" t="s">
        <v>65</v>
      </c>
      <c r="B84" s="28"/>
      <c r="C84" s="28"/>
      <c r="D84" s="28"/>
      <c r="E84" s="28"/>
      <c r="F84" s="28"/>
      <c r="G84" s="28"/>
    </row>
    <row r="85" spans="1:7" ht="18" x14ac:dyDescent="0.3">
      <c r="A85" s="3" t="s">
        <v>66</v>
      </c>
    </row>
    <row r="86" spans="1:7" ht="18" x14ac:dyDescent="0.3">
      <c r="A86" s="37"/>
      <c r="B86" s="37"/>
      <c r="C86" s="37"/>
      <c r="D86" s="37"/>
      <c r="E86" s="37"/>
      <c r="F86" s="37"/>
      <c r="G86" s="37"/>
    </row>
    <row r="87" spans="1:7" ht="18" x14ac:dyDescent="0.3">
      <c r="A87" s="37"/>
      <c r="B87" s="37"/>
      <c r="C87" s="37"/>
      <c r="D87" s="37"/>
      <c r="E87" s="37"/>
      <c r="F87" s="37"/>
      <c r="G87" s="37"/>
    </row>
    <row r="88" spans="1:7" ht="18" x14ac:dyDescent="0.3">
      <c r="A88" s="37"/>
      <c r="B88" s="37"/>
      <c r="C88" s="37"/>
      <c r="D88" s="37"/>
      <c r="E88" s="37"/>
      <c r="F88" s="37"/>
      <c r="G88" s="37"/>
    </row>
    <row r="89" spans="1:7" ht="18" x14ac:dyDescent="0.3">
      <c r="A89" s="37"/>
      <c r="B89" s="37"/>
      <c r="C89" s="37"/>
      <c r="D89" s="37"/>
      <c r="E89" s="37"/>
      <c r="F89" s="37"/>
      <c r="G89" s="37"/>
    </row>
    <row r="90" spans="1:7" ht="18" x14ac:dyDescent="0.3">
      <c r="A90" s="37"/>
      <c r="B90" s="37"/>
      <c r="C90" s="37"/>
      <c r="D90" s="37"/>
      <c r="E90" s="37"/>
      <c r="F90" s="37"/>
      <c r="G90" s="37"/>
    </row>
    <row r="91" spans="1:7" ht="18" x14ac:dyDescent="0.3">
      <c r="A91" s="37"/>
      <c r="B91" s="37"/>
      <c r="C91" s="37"/>
      <c r="D91" s="37"/>
      <c r="E91" s="37"/>
      <c r="F91" s="37"/>
      <c r="G91" s="37"/>
    </row>
    <row r="92" spans="1:7" ht="18" x14ac:dyDescent="0.3">
      <c r="A92" s="37"/>
      <c r="B92" s="37"/>
      <c r="C92" s="37"/>
      <c r="D92" s="37"/>
      <c r="E92" s="37"/>
      <c r="F92" s="37"/>
      <c r="G92" s="37"/>
    </row>
    <row r="93" spans="1:7" ht="18" x14ac:dyDescent="0.3">
      <c r="A93" s="37"/>
      <c r="B93" s="37"/>
      <c r="C93" s="37"/>
      <c r="D93" s="37"/>
      <c r="E93" s="37"/>
      <c r="F93" s="37"/>
      <c r="G93" s="37"/>
    </row>
    <row r="94" spans="1:7" ht="18" x14ac:dyDescent="0.3">
      <c r="A94" s="3" t="s">
        <v>67</v>
      </c>
    </row>
    <row r="95" spans="1:7" ht="21" customHeight="1" x14ac:dyDescent="0.3">
      <c r="A95" s="52"/>
      <c r="B95" s="52"/>
      <c r="C95" s="52"/>
      <c r="D95" s="52"/>
      <c r="E95" s="52"/>
      <c r="F95" s="52"/>
      <c r="G95" s="52"/>
    </row>
    <row r="96" spans="1:7" ht="21" customHeight="1" x14ac:dyDescent="0.3">
      <c r="A96" s="52"/>
      <c r="B96" s="52"/>
      <c r="C96" s="52"/>
      <c r="D96" s="52"/>
      <c r="E96" s="52"/>
      <c r="F96" s="52"/>
      <c r="G96" s="52"/>
    </row>
    <row r="97" spans="1:7" ht="21" customHeight="1" x14ac:dyDescent="0.3">
      <c r="A97" s="52"/>
      <c r="B97" s="52"/>
      <c r="C97" s="52"/>
      <c r="D97" s="52"/>
      <c r="E97" s="52"/>
      <c r="F97" s="52"/>
      <c r="G97" s="52"/>
    </row>
    <row r="98" spans="1:7" ht="21" customHeight="1" x14ac:dyDescent="0.3">
      <c r="A98" s="52"/>
      <c r="B98" s="52"/>
      <c r="C98" s="52"/>
      <c r="D98" s="52"/>
      <c r="E98" s="52"/>
      <c r="F98" s="52"/>
      <c r="G98" s="52"/>
    </row>
    <row r="99" spans="1:7" ht="21" customHeight="1" x14ac:dyDescent="0.3">
      <c r="A99" s="52"/>
      <c r="B99" s="52"/>
      <c r="C99" s="52"/>
      <c r="D99" s="52"/>
      <c r="E99" s="52"/>
      <c r="F99" s="52"/>
      <c r="G99" s="52"/>
    </row>
    <row r="100" spans="1:7" ht="21" customHeight="1" x14ac:dyDescent="0.3">
      <c r="A100" s="52"/>
      <c r="B100" s="52"/>
      <c r="C100" s="52"/>
      <c r="D100" s="52"/>
      <c r="E100" s="52"/>
      <c r="F100" s="52"/>
      <c r="G100" s="52"/>
    </row>
    <row r="101" spans="1:7" ht="21" customHeight="1" x14ac:dyDescent="0.3">
      <c r="A101" s="52"/>
      <c r="B101" s="52"/>
      <c r="C101" s="52"/>
      <c r="D101" s="52"/>
      <c r="E101" s="52"/>
      <c r="F101" s="52"/>
      <c r="G101" s="52"/>
    </row>
    <row r="102" spans="1:7" ht="21" customHeight="1" x14ac:dyDescent="0.3">
      <c r="A102" s="52"/>
      <c r="B102" s="52"/>
      <c r="C102" s="52"/>
      <c r="D102" s="52"/>
      <c r="E102" s="52"/>
      <c r="F102" s="52"/>
      <c r="G102" s="52"/>
    </row>
  </sheetData>
  <mergeCells count="127">
    <mergeCell ref="A100:G100"/>
    <mergeCell ref="A101:G101"/>
    <mergeCell ref="A102:G102"/>
    <mergeCell ref="A90:G90"/>
    <mergeCell ref="A91:G91"/>
    <mergeCell ref="A92:G92"/>
    <mergeCell ref="A93:G93"/>
    <mergeCell ref="A95:G95"/>
    <mergeCell ref="A96:G96"/>
    <mergeCell ref="A97:G97"/>
    <mergeCell ref="A98:G98"/>
    <mergeCell ref="A99:G99"/>
    <mergeCell ref="A89:G89"/>
    <mergeCell ref="A80:B81"/>
    <mergeCell ref="A82:B83"/>
    <mergeCell ref="D78:F78"/>
    <mergeCell ref="D79:F79"/>
    <mergeCell ref="D82:F82"/>
    <mergeCell ref="D80:F81"/>
    <mergeCell ref="G80:G81"/>
    <mergeCell ref="A87:G87"/>
    <mergeCell ref="A88:G88"/>
    <mergeCell ref="B46:C46"/>
    <mergeCell ref="B47:C47"/>
    <mergeCell ref="B48:C48"/>
    <mergeCell ref="A51:A52"/>
    <mergeCell ref="A70:G70"/>
    <mergeCell ref="A71:B71"/>
    <mergeCell ref="D71:F71"/>
    <mergeCell ref="D72:F72"/>
    <mergeCell ref="D73:F73"/>
    <mergeCell ref="D75:F77"/>
    <mergeCell ref="G75:G77"/>
    <mergeCell ref="D74:F74"/>
    <mergeCell ref="A72:B74"/>
    <mergeCell ref="B68:C68"/>
    <mergeCell ref="B69:C69"/>
    <mergeCell ref="D83:F83"/>
    <mergeCell ref="A84:G84"/>
    <mergeCell ref="A86:G86"/>
    <mergeCell ref="A58:A60"/>
    <mergeCell ref="A63:A67"/>
    <mergeCell ref="B58:C58"/>
    <mergeCell ref="B59:C59"/>
    <mergeCell ref="B60:C60"/>
    <mergeCell ref="B61:C61"/>
    <mergeCell ref="B62:C62"/>
    <mergeCell ref="B63:C63"/>
    <mergeCell ref="B49:C49"/>
    <mergeCell ref="B50:C50"/>
    <mergeCell ref="B51:C51"/>
    <mergeCell ref="B52:C52"/>
    <mergeCell ref="B53:C53"/>
    <mergeCell ref="B54:C54"/>
    <mergeCell ref="A35:B35"/>
    <mergeCell ref="D35:E35"/>
    <mergeCell ref="A34:B34"/>
    <mergeCell ref="D34:E34"/>
    <mergeCell ref="A36:B36"/>
    <mergeCell ref="D36:E36"/>
    <mergeCell ref="A39:A44"/>
    <mergeCell ref="A47:A50"/>
    <mergeCell ref="A53:A55"/>
    <mergeCell ref="B43:C43"/>
    <mergeCell ref="B44:C44"/>
    <mergeCell ref="B45:C45"/>
    <mergeCell ref="B41:C41"/>
    <mergeCell ref="B42:C42"/>
    <mergeCell ref="A9:G9"/>
    <mergeCell ref="A16:G16"/>
    <mergeCell ref="A17:C17"/>
    <mergeCell ref="A18:C18"/>
    <mergeCell ref="A19:C19"/>
    <mergeCell ref="F10:F11"/>
    <mergeCell ref="G10:G11"/>
    <mergeCell ref="A31:B31"/>
    <mergeCell ref="D31:E31"/>
    <mergeCell ref="F28:F29"/>
    <mergeCell ref="G28:G29"/>
    <mergeCell ref="A28:B29"/>
    <mergeCell ref="D28:E29"/>
    <mergeCell ref="D30:E30"/>
    <mergeCell ref="A30:B30"/>
    <mergeCell ref="A7:G7"/>
    <mergeCell ref="C80:C81"/>
    <mergeCell ref="C82:C83"/>
    <mergeCell ref="A2:G2"/>
    <mergeCell ref="A3:G3"/>
    <mergeCell ref="A4:G4"/>
    <mergeCell ref="A8:G8"/>
    <mergeCell ref="A6:G6"/>
    <mergeCell ref="C72:C74"/>
    <mergeCell ref="C75:C77"/>
    <mergeCell ref="C78:C79"/>
    <mergeCell ref="A75:B77"/>
    <mergeCell ref="A78:B79"/>
    <mergeCell ref="A61:A62"/>
    <mergeCell ref="A68:A69"/>
    <mergeCell ref="B64:C64"/>
    <mergeCell ref="B65:C65"/>
    <mergeCell ref="B66:C66"/>
    <mergeCell ref="B67:C67"/>
    <mergeCell ref="A22:C22"/>
    <mergeCell ref="A23:C23"/>
    <mergeCell ref="A24:C24"/>
    <mergeCell ref="A25:C25"/>
    <mergeCell ref="A26:C26"/>
    <mergeCell ref="H10:H11"/>
    <mergeCell ref="A56:A57"/>
    <mergeCell ref="B55:C55"/>
    <mergeCell ref="B56:C56"/>
    <mergeCell ref="B57:C57"/>
    <mergeCell ref="A10:A11"/>
    <mergeCell ref="B10:B11"/>
    <mergeCell ref="C10:E10"/>
    <mergeCell ref="C28:C29"/>
    <mergeCell ref="A45:A46"/>
    <mergeCell ref="A20:C20"/>
    <mergeCell ref="A21:C21"/>
    <mergeCell ref="A32:B32"/>
    <mergeCell ref="D32:E32"/>
    <mergeCell ref="A33:B33"/>
    <mergeCell ref="D33:E33"/>
    <mergeCell ref="A37:G37"/>
    <mergeCell ref="B38:C38"/>
    <mergeCell ref="B39:C39"/>
    <mergeCell ref="B40:C40"/>
  </mergeCells>
  <pageMargins left="0.31496062992125984" right="0.19685039370078741" top="0.19685039370078741" bottom="0.19685039370078741" header="0.31496062992125984" footer="0.31496062992125984"/>
  <pageSetup paperSize="9"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VTP</dc:creator>
  <cp:lastModifiedBy>VTP</cp:lastModifiedBy>
  <cp:lastPrinted>2023-09-14T08:28:59Z</cp:lastPrinted>
  <dcterms:created xsi:type="dcterms:W3CDTF">2023-07-14T03:25:28Z</dcterms:created>
  <dcterms:modified xsi:type="dcterms:W3CDTF">2023-12-17T07:07:36Z</dcterms:modified>
</cp:coreProperties>
</file>